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C0E8F511-C446-421B-B71B-BC7847E40FA4}" xr6:coauthVersionLast="47" xr6:coauthVersionMax="47" xr10:uidLastSave="{00000000-0000-0000-0000-000000000000}"/>
  <bookViews>
    <workbookView xWindow="-108" yWindow="-108" windowWidth="23256" windowHeight="12456" xr2:uid="{00000000-000D-0000-FFFF-FFFF00000000}"/>
  </bookViews>
  <sheets>
    <sheet name="Regulier" sheetId="1" r:id="rId1"/>
  </sheets>
  <definedNames>
    <definedName name="_xlnm.Print_Area" localSheetId="0">Regulier!$A$1:$G$78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3" i="1" l="1"/>
  <c r="G62" i="1"/>
  <c r="G61" i="1"/>
  <c r="G60" i="1"/>
  <c r="G59" i="1"/>
  <c r="G58" i="1"/>
  <c r="G57" i="1"/>
  <c r="G56" i="1"/>
  <c r="G55" i="1"/>
  <c r="G54" i="1"/>
  <c r="G53" i="1"/>
  <c r="G52" i="1"/>
  <c r="G51" i="1"/>
  <c r="G50" i="1"/>
  <c r="G49" i="1"/>
  <c r="G48" i="1"/>
  <c r="G45" i="1"/>
  <c r="G44" i="1"/>
  <c r="G43" i="1"/>
  <c r="G42" i="1"/>
  <c r="G41" i="1"/>
  <c r="G40" i="1"/>
  <c r="G37" i="1"/>
  <c r="G36" i="1"/>
  <c r="G14" i="1"/>
  <c r="G29" i="1"/>
  <c r="G65" i="1" l="1"/>
  <c r="C71" i="1" s="1"/>
  <c r="G6" i="1"/>
  <c r="G9" i="1"/>
  <c r="G10" i="1"/>
  <c r="G11" i="1"/>
  <c r="G12" i="1"/>
  <c r="G13" i="1"/>
  <c r="G17" i="1"/>
  <c r="G18" i="1"/>
  <c r="G19" i="1"/>
  <c r="G20" i="1"/>
  <c r="G21" i="1"/>
  <c r="G22" i="1"/>
  <c r="G23" i="1"/>
  <c r="G24" i="1"/>
  <c r="G25" i="1"/>
  <c r="G26" i="1"/>
  <c r="G27" i="1"/>
  <c r="G28" i="1"/>
  <c r="G5" i="1"/>
  <c r="G30" i="1" l="1"/>
  <c r="C70" i="1" s="1"/>
  <c r="C72" i="1" s="1"/>
</calcChain>
</file>

<file path=xl/sharedStrings.xml><?xml version="1.0" encoding="utf-8"?>
<sst xmlns="http://schemas.openxmlformats.org/spreadsheetml/2006/main" count="188" uniqueCount="78">
  <si>
    <t>Aanbesteding Schuldhulpverlening voor de gemeenten Barendrecht, Albrandswaard en Ridderkerk</t>
  </si>
  <si>
    <t>#</t>
  </si>
  <si>
    <t>Nadere toelichting product</t>
  </si>
  <si>
    <t>Eenheid prijs</t>
  </si>
  <si>
    <t>Fictieve aantallen per jaar</t>
  </si>
  <si>
    <t>Uw prijs*</t>
  </si>
  <si>
    <t>Verwacht totaal- bedrag per jaar</t>
  </si>
  <si>
    <t>Stabilisatie</t>
  </si>
  <si>
    <t>§ 3.3.1.1 onder 1</t>
  </si>
  <si>
    <t xml:space="preserve">eenmalig per hulpvrager </t>
  </si>
  <si>
    <t>Duurzame financiële dienstverlening (DFD)</t>
  </si>
  <si>
    <t xml:space="preserve">§ 3.3.1.1 onder 2 </t>
  </si>
  <si>
    <t>per maand</t>
  </si>
  <si>
    <t>Minnelijke regeling</t>
  </si>
  <si>
    <t>3a</t>
  </si>
  <si>
    <t>Betalingsregeling</t>
  </si>
  <si>
    <t xml:space="preserve">§ 3.3.1.1 onder 7 </t>
  </si>
  <si>
    <t>3b</t>
  </si>
  <si>
    <t>Herfinanciering</t>
  </si>
  <si>
    <t>3c</t>
  </si>
  <si>
    <t>Schuldregeling via schuldbemiddeling</t>
  </si>
  <si>
    <t>3cc</t>
  </si>
  <si>
    <t>Heronderzoek</t>
  </si>
  <si>
    <t>§ 3.3.1.1 onder 9</t>
  </si>
  <si>
    <t>per keer</t>
  </si>
  <si>
    <t>4d</t>
  </si>
  <si>
    <t>Schuldregeling via saneringskrediet</t>
  </si>
  <si>
    <t>Schuldregeling zonder afloscapaciteit</t>
  </si>
  <si>
    <t>§ 3.3.1</t>
  </si>
  <si>
    <t>Budgetbeheer (1 tarief) OF # 2 tot 4</t>
  </si>
  <si>
    <t>6a</t>
  </si>
  <si>
    <t>Licht budgetbeheer</t>
  </si>
  <si>
    <t>§ 3.3.1.1 onder 3</t>
  </si>
  <si>
    <t xml:space="preserve">per inwoner per jaar </t>
  </si>
  <si>
    <t>6b</t>
  </si>
  <si>
    <t>Middel budgetbeheer</t>
  </si>
  <si>
    <t>6c</t>
  </si>
  <si>
    <t>Volledig budgetbeheer</t>
  </si>
  <si>
    <t>Financieel beheer</t>
  </si>
  <si>
    <t xml:space="preserve">§ 3.3.1.1 onder 4 </t>
  </si>
  <si>
    <t>per inwoner per jaar</t>
  </si>
  <si>
    <t>Budgetcoaching</t>
  </si>
  <si>
    <t>§ 3.3.1.1 onder 5</t>
  </si>
  <si>
    <t>Nazorg</t>
  </si>
  <si>
    <t>per gesprek</t>
  </si>
  <si>
    <t>Crisisinterventie</t>
  </si>
  <si>
    <t>§ 3.3.1.1 onder 8</t>
  </si>
  <si>
    <t>Dwangakkoord</t>
  </si>
  <si>
    <t>§ 3.3.1.1 onder 11</t>
  </si>
  <si>
    <t>Voorlopige voorziening</t>
  </si>
  <si>
    <t>§ 3.3.1.1 onder 12</t>
  </si>
  <si>
    <t>Moratorium</t>
  </si>
  <si>
    <t>§ 3.3.1.1 onder 13</t>
  </si>
  <si>
    <t>Begeleiding naar wettelijk traject</t>
  </si>
  <si>
    <t>§ 3.3.1.1 onder 14</t>
  </si>
  <si>
    <t>Begeleiding zitting</t>
  </si>
  <si>
    <t>§ 3.3.1.1 onder 15</t>
  </si>
  <si>
    <t>Begeleidingsgesprek</t>
  </si>
  <si>
    <t>§ 3.3.1.1 onder 16</t>
  </si>
  <si>
    <t>Uw ingediende tarief is gebaseerd op het programma van eisen.</t>
  </si>
  <si>
    <t>Exclusief BTW en inclusief alle bijkomende kosten.</t>
  </si>
  <si>
    <t>Aan de weergeven fictieve aantallen kunnen geen rechten worden ontleend.</t>
  </si>
  <si>
    <t>Datum:</t>
  </si>
  <si>
    <t>Handtekening:</t>
  </si>
  <si>
    <t>Intake SHVO</t>
  </si>
  <si>
    <t>§ 3.3.2</t>
  </si>
  <si>
    <t>Faillissement SHVO</t>
  </si>
  <si>
    <t>Optioneel: Administratieve ondersteuning en ondernemerscoaching *</t>
  </si>
  <si>
    <t xml:space="preserve">Levensvatbaarheidsonderzoek </t>
  </si>
  <si>
    <t xml:space="preserve">*  Na voorafgaande instemming van gemeente. Het staat de gemeente vrij deze dienstverlening ook zelf in te kopen bij een partij naar eigen keuze. 
    Dit betreft ondersteuning bij administratie, boekhouding en coaching bij een doorstart of bij bedrijfsbeëindiging. Als het nodig is, wordt na afwikkeling van de bedrijfswerkzaamheden toegeleid naar reguliere schuldhulpverlening.      
    De dienstverlening kan worden ingezet als formele schuldhulpverlening niet nodig is, maar kan ook worden ingezet als aanvulling daarop.  
    </t>
  </si>
  <si>
    <t>Producten SHVO</t>
  </si>
  <si>
    <t>Producten Regulier</t>
  </si>
  <si>
    <t>Subtotaal 1 inschrijfprijs</t>
  </si>
  <si>
    <t>Subtotaal 2 inschrijfprijs</t>
  </si>
  <si>
    <t>Totaalbedrag inschrijving</t>
  </si>
  <si>
    <t>Bedrijfsnaam inschrijver</t>
  </si>
  <si>
    <t>Naam functionaris</t>
  </si>
  <si>
    <t>Bijlage 9 - Prijsinvulformulier - versie 4-8-2026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</si>
</sst>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11"/>
      <color theme="1"/>
      <name val="Calibri"/>
      <family val="2"/>
      <scheme val="minor"/>
    </font>
    <font>
      <b/>
      <sz val="11"/>
      <color theme="1"/>
      <name val="Calibri"/>
      <family val="2"/>
      <scheme val="minor"/>
    </font>
    <font>
      <sz val="8"/>
      <name val="Calibri"/>
      <family val="2"/>
      <scheme val="minor"/>
    </font>
    <font>
      <b/>
      <sz val="11"/>
      <color theme="6"/>
      <name val="Calibri"/>
      <family val="2"/>
      <scheme val="minor"/>
    </font>
    <font>
      <sz val="11"/>
      <color rgb="FF000000"/>
      <name val="Calibri"/>
      <family val="2"/>
      <scheme val="minor"/>
    </font>
    <font>
      <b/>
      <sz val="11"/>
      <color rgb="FF000000"/>
      <name val="Calibri"/>
      <family val="2"/>
      <scheme val="minor"/>
    </font>
    <font>
      <b/>
      <sz val="14"/>
      <color rgb="FF000000"/>
      <name val="Calibri"/>
      <family val="2"/>
      <scheme val="minor"/>
    </font>
    <font>
      <b/>
      <sz val="10"/>
      <color rgb="FF000000"/>
      <name val="Calibri"/>
      <family val="2"/>
      <scheme val="minor"/>
    </font>
    <font>
      <i/>
      <sz val="9"/>
      <color rgb="FF000000"/>
      <name val="Calibri"/>
      <family val="2"/>
      <scheme val="minor"/>
    </font>
    <font>
      <i/>
      <sz val="9"/>
      <color rgb="FF000000"/>
      <name val="Calibri"/>
      <family val="2"/>
    </font>
    <font>
      <i/>
      <sz val="9"/>
      <name val="Calibri"/>
      <family val="2"/>
    </font>
    <font>
      <b/>
      <sz val="9"/>
      <name val="Calibri"/>
      <family val="2"/>
    </font>
  </fonts>
  <fills count="5">
    <fill>
      <patternFill patternType="none"/>
    </fill>
    <fill>
      <patternFill patternType="gray125"/>
    </fill>
    <fill>
      <patternFill patternType="solid">
        <fgColor theme="8"/>
        <bgColor indexed="64"/>
      </patternFill>
    </fill>
    <fill>
      <patternFill patternType="solid">
        <fgColor rgb="FFFFFF00"/>
        <bgColor indexed="64"/>
      </patternFill>
    </fill>
    <fill>
      <patternFill patternType="solid">
        <fgColor rgb="FF92D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72">
    <xf numFmtId="0" fontId="0" fillId="0" borderId="0" xfId="0"/>
    <xf numFmtId="0" fontId="1" fillId="0" borderId="0" xfId="0" applyFont="1"/>
    <xf numFmtId="0" fontId="1" fillId="3" borderId="13" xfId="0" applyFont="1" applyFill="1" applyBorder="1" applyAlignment="1">
      <alignment horizontal="center" vertical="top"/>
    </xf>
    <xf numFmtId="0" fontId="1" fillId="2" borderId="14" xfId="0" applyFont="1" applyFill="1" applyBorder="1" applyAlignment="1">
      <alignment vertical="top" wrapText="1"/>
    </xf>
    <xf numFmtId="44" fontId="1" fillId="3" borderId="6" xfId="0" applyNumberFormat="1" applyFont="1" applyFill="1" applyBorder="1" applyAlignment="1" applyProtection="1">
      <alignment horizontal="center" vertical="center"/>
      <protection locked="0"/>
    </xf>
    <xf numFmtId="44" fontId="0" fillId="0" borderId="7" xfId="0" applyNumberFormat="1" applyBorder="1"/>
    <xf numFmtId="44" fontId="1" fillId="3" borderId="1" xfId="0" applyNumberFormat="1" applyFont="1" applyFill="1" applyBorder="1" applyAlignment="1" applyProtection="1">
      <alignment horizontal="center" vertical="center"/>
      <protection locked="0"/>
    </xf>
    <xf numFmtId="44" fontId="0" fillId="0" borderId="9" xfId="0" applyNumberFormat="1" applyBorder="1"/>
    <xf numFmtId="44" fontId="1" fillId="0" borderId="2" xfId="0" applyNumberFormat="1" applyFont="1" applyBorder="1" applyAlignment="1">
      <alignment horizontal="center" vertical="center"/>
    </xf>
    <xf numFmtId="44" fontId="0" fillId="0" borderId="16" xfId="0" applyNumberFormat="1" applyBorder="1"/>
    <xf numFmtId="44" fontId="1" fillId="0" borderId="4" xfId="0" applyNumberFormat="1" applyFont="1" applyBorder="1" applyAlignment="1">
      <alignment horizontal="center" vertical="center"/>
    </xf>
    <xf numFmtId="44" fontId="0" fillId="0" borderId="17" xfId="0" applyNumberFormat="1" applyBorder="1"/>
    <xf numFmtId="44" fontId="1" fillId="3" borderId="19" xfId="0" applyNumberFormat="1" applyFont="1" applyFill="1" applyBorder="1" applyAlignment="1" applyProtection="1">
      <alignment horizontal="center" vertical="center"/>
      <protection locked="0"/>
    </xf>
    <xf numFmtId="44" fontId="0" fillId="0" borderId="20" xfId="0" applyNumberFormat="1" applyBorder="1"/>
    <xf numFmtId="44" fontId="1" fillId="3" borderId="2" xfId="0" applyNumberFormat="1" applyFont="1" applyFill="1" applyBorder="1" applyAlignment="1" applyProtection="1">
      <alignment horizontal="center" vertical="center"/>
      <protection locked="0"/>
    </xf>
    <xf numFmtId="44" fontId="1" fillId="0" borderId="22" xfId="0" applyNumberFormat="1" applyFont="1" applyBorder="1" applyAlignment="1">
      <alignment horizontal="center" vertical="center"/>
    </xf>
    <xf numFmtId="44" fontId="0" fillId="0" borderId="23" xfId="0" applyNumberFormat="1" applyBorder="1"/>
    <xf numFmtId="44" fontId="3" fillId="3" borderId="1" xfId="0" applyNumberFormat="1" applyFont="1" applyFill="1" applyBorder="1" applyAlignment="1" applyProtection="1">
      <alignment horizontal="center" vertical="center"/>
      <protection locked="0"/>
    </xf>
    <xf numFmtId="0" fontId="4" fillId="0" borderId="0" xfId="0" applyFont="1"/>
    <xf numFmtId="0" fontId="5" fillId="2" borderId="13" xfId="0" applyFont="1" applyFill="1" applyBorder="1" applyAlignment="1">
      <alignment vertical="top"/>
    </xf>
    <xf numFmtId="0" fontId="4" fillId="0" borderId="6" xfId="0" applyFont="1" applyBorder="1"/>
    <xf numFmtId="0" fontId="4" fillId="0" borderId="1" xfId="0" applyFont="1" applyBorder="1"/>
    <xf numFmtId="0" fontId="4" fillId="0" borderId="2" xfId="0" applyFont="1" applyBorder="1"/>
    <xf numFmtId="0" fontId="5" fillId="0" borderId="4" xfId="0" applyFont="1" applyBorder="1"/>
    <xf numFmtId="0" fontId="4" fillId="0" borderId="19" xfId="0" applyFont="1" applyBorder="1"/>
    <xf numFmtId="0" fontId="5" fillId="0" borderId="4"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5" fillId="0" borderId="22" xfId="0" applyFont="1" applyBorder="1"/>
    <xf numFmtId="0" fontId="4" fillId="0" borderId="5" xfId="0" applyFont="1" applyBorder="1"/>
    <xf numFmtId="0" fontId="4" fillId="0" borderId="8" xfId="0" applyFont="1" applyBorder="1"/>
    <xf numFmtId="0" fontId="4" fillId="0" borderId="10" xfId="0" applyFont="1" applyBorder="1" applyAlignment="1">
      <alignment vertical="top"/>
    </xf>
    <xf numFmtId="0" fontId="4" fillId="0" borderId="4" xfId="0" applyFont="1" applyBorder="1"/>
    <xf numFmtId="0" fontId="4" fillId="3" borderId="7" xfId="0" applyFont="1" applyFill="1" applyBorder="1" applyProtection="1">
      <protection locked="0"/>
    </xf>
    <xf numFmtId="0" fontId="4" fillId="3" borderId="9" xfId="0" applyFont="1" applyFill="1" applyBorder="1" applyProtection="1">
      <protection locked="0"/>
    </xf>
    <xf numFmtId="0" fontId="4" fillId="3" borderId="11" xfId="0" applyFont="1" applyFill="1" applyBorder="1" applyProtection="1">
      <protection locked="0"/>
    </xf>
    <xf numFmtId="0" fontId="6" fillId="0" borderId="0" xfId="0" applyFont="1"/>
    <xf numFmtId="0" fontId="7" fillId="0" borderId="0" xfId="0" applyFont="1"/>
    <xf numFmtId="0" fontId="5" fillId="2" borderId="12" xfId="0" applyFont="1" applyFill="1" applyBorder="1" applyAlignment="1">
      <alignment vertical="top"/>
    </xf>
    <xf numFmtId="0" fontId="5" fillId="0" borderId="5" xfId="0" applyFont="1" applyBorder="1" applyAlignment="1">
      <alignment horizontal="left"/>
    </xf>
    <xf numFmtId="0" fontId="5" fillId="0" borderId="8" xfId="0" applyFont="1" applyBorder="1" applyAlignment="1">
      <alignment horizontal="left"/>
    </xf>
    <xf numFmtId="0" fontId="5" fillId="0" borderId="15" xfId="0" applyFont="1" applyBorder="1" applyAlignment="1">
      <alignment horizontal="left"/>
    </xf>
    <xf numFmtId="0" fontId="5" fillId="0" borderId="3" xfId="0" applyFont="1" applyBorder="1" applyAlignment="1">
      <alignment horizontal="left"/>
    </xf>
    <xf numFmtId="0" fontId="5" fillId="0" borderId="18" xfId="0" applyFont="1" applyBorder="1" applyAlignment="1">
      <alignment horizontal="left"/>
    </xf>
    <xf numFmtId="0" fontId="5" fillId="0" borderId="1" xfId="0" applyFont="1" applyBorder="1" applyAlignment="1">
      <alignment horizontal="left"/>
    </xf>
    <xf numFmtId="0" fontId="5" fillId="0" borderId="21" xfId="0" applyFont="1" applyBorder="1"/>
    <xf numFmtId="0" fontId="8" fillId="0" borderId="0" xfId="0" applyFont="1" applyAlignment="1">
      <alignment vertical="top"/>
    </xf>
    <xf numFmtId="0" fontId="9" fillId="0" borderId="0" xfId="0" applyFont="1" applyAlignment="1">
      <alignment vertical="top"/>
    </xf>
    <xf numFmtId="0" fontId="4" fillId="0" borderId="0" xfId="0" applyFont="1" applyAlignment="1">
      <alignment horizontal="left"/>
    </xf>
    <xf numFmtId="0" fontId="5" fillId="2" borderId="13" xfId="0" applyFont="1" applyFill="1" applyBorder="1" applyAlignment="1">
      <alignment horizontal="left" vertical="top" wrapText="1"/>
    </xf>
    <xf numFmtId="0" fontId="4" fillId="0" borderId="6" xfId="0" applyFont="1" applyBorder="1" applyAlignment="1">
      <alignment horizontal="left" wrapText="1"/>
    </xf>
    <xf numFmtId="0" fontId="4" fillId="0" borderId="1" xfId="0" applyFont="1" applyBorder="1" applyAlignment="1">
      <alignment horizontal="left" wrapText="1"/>
    </xf>
    <xf numFmtId="0" fontId="4" fillId="0" borderId="2" xfId="0" applyFont="1" applyBorder="1" applyAlignment="1">
      <alignment horizontal="left" wrapText="1"/>
    </xf>
    <xf numFmtId="0" fontId="5" fillId="0" borderId="4" xfId="0" applyFont="1" applyBorder="1" applyAlignment="1">
      <alignment horizontal="left" wrapText="1"/>
    </xf>
    <xf numFmtId="0" fontId="4" fillId="0" borderId="19" xfId="0" applyFont="1" applyBorder="1" applyAlignment="1">
      <alignment horizontal="left" wrapText="1"/>
    </xf>
    <xf numFmtId="0" fontId="4" fillId="0" borderId="1" xfId="0" applyFont="1" applyBorder="1" applyAlignment="1">
      <alignment horizontal="left"/>
    </xf>
    <xf numFmtId="0" fontId="4" fillId="0" borderId="4" xfId="0" applyFont="1" applyBorder="1" applyAlignment="1">
      <alignment horizontal="left"/>
    </xf>
    <xf numFmtId="0" fontId="4" fillId="0" borderId="19" xfId="0" applyFont="1" applyBorder="1" applyAlignment="1">
      <alignment horizontal="left"/>
    </xf>
    <xf numFmtId="0" fontId="5" fillId="0" borderId="22" xfId="0" applyFont="1" applyBorder="1" applyAlignment="1">
      <alignment horizontal="left" wrapText="1"/>
    </xf>
    <xf numFmtId="0" fontId="5" fillId="0" borderId="6" xfId="0" applyFont="1" applyBorder="1" applyAlignment="1">
      <alignment horizontal="center"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4" xfId="0" applyFont="1" applyBorder="1" applyAlignment="1">
      <alignment horizontal="center" wrapText="1"/>
    </xf>
    <xf numFmtId="0" fontId="5" fillId="0" borderId="19" xfId="0" applyFont="1" applyBorder="1" applyAlignment="1">
      <alignment horizontal="center" wrapText="1"/>
    </xf>
    <xf numFmtId="0" fontId="4" fillId="0" borderId="2" xfId="0" applyFont="1" applyBorder="1" applyAlignment="1">
      <alignment wrapText="1"/>
    </xf>
    <xf numFmtId="0" fontId="5" fillId="0" borderId="3" xfId="0" applyFont="1" applyBorder="1"/>
    <xf numFmtId="0" fontId="10" fillId="0" borderId="0" xfId="0" applyFont="1" applyAlignment="1">
      <alignment horizontal="left" vertical="top" wrapText="1"/>
    </xf>
    <xf numFmtId="44" fontId="11" fillId="0" borderId="1" xfId="0" applyNumberFormat="1" applyFont="1" applyBorder="1" applyAlignment="1">
      <alignment horizontal="left" vertical="center" wrapText="1"/>
    </xf>
    <xf numFmtId="44" fontId="11" fillId="4" borderId="1" xfId="0" applyNumberFormat="1" applyFont="1" applyFill="1" applyBorder="1" applyAlignment="1">
      <alignment horizontal="left" vertical="center" wrapText="1"/>
    </xf>
    <xf numFmtId="0" fontId="5" fillId="0" borderId="1" xfId="0" applyFont="1" applyBorder="1" applyAlignment="1">
      <alignment horizontal="right" vertical="center" wrapText="1"/>
    </xf>
    <xf numFmtId="0" fontId="5" fillId="4" borderId="1" xfId="0" applyFont="1" applyFill="1" applyBorder="1" applyAlignment="1">
      <alignment horizontal="right" vertical="center" wrapText="1"/>
    </xf>
    <xf numFmtId="0" fontId="10" fillId="0" borderId="0" xfId="0" applyFont="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5"/>
  <sheetViews>
    <sheetView tabSelected="1" topLeftCell="A62" workbookViewId="0">
      <selection activeCell="D23" sqref="D23"/>
    </sheetView>
  </sheetViews>
  <sheetFormatPr defaultColWidth="0" defaultRowHeight="14.4" zeroHeight="1" x14ac:dyDescent="0.3"/>
  <cols>
    <col min="1" max="1" width="4.109375" style="18" bestFit="1" customWidth="1"/>
    <col min="2" max="2" width="52.33203125" style="18" customWidth="1"/>
    <col min="3" max="3" width="29.109375" style="18" bestFit="1" customWidth="1"/>
    <col min="4" max="4" width="25.33203125" style="48" customWidth="1"/>
    <col min="5" max="5" width="15.6640625" style="48" customWidth="1"/>
    <col min="6" max="6" width="15.6640625" customWidth="1"/>
    <col min="7" max="7" width="16.88671875" customWidth="1"/>
    <col min="8" max="9" width="8.88671875" customWidth="1"/>
    <col min="10" max="10" width="9" hidden="1" customWidth="1"/>
    <col min="11" max="16384" width="8.88671875" hidden="1"/>
  </cols>
  <sheetData>
    <row r="1" spans="1:8" ht="18" x14ac:dyDescent="0.35">
      <c r="A1" s="36" t="s">
        <v>77</v>
      </c>
    </row>
    <row r="2" spans="1:8" x14ac:dyDescent="0.3">
      <c r="A2" s="37" t="s">
        <v>0</v>
      </c>
    </row>
    <row r="3" spans="1:8" ht="15" thickBot="1" x14ac:dyDescent="0.35"/>
    <row r="4" spans="1:8" ht="32.4" customHeight="1" thickBot="1" x14ac:dyDescent="0.35">
      <c r="A4" s="38" t="s">
        <v>1</v>
      </c>
      <c r="B4" s="19" t="s">
        <v>71</v>
      </c>
      <c r="C4" s="19" t="s">
        <v>2</v>
      </c>
      <c r="D4" s="49" t="s">
        <v>3</v>
      </c>
      <c r="E4" s="49" t="s">
        <v>4</v>
      </c>
      <c r="F4" s="2" t="s">
        <v>5</v>
      </c>
      <c r="G4" s="3" t="s">
        <v>6</v>
      </c>
      <c r="H4" s="1"/>
    </row>
    <row r="5" spans="1:8" x14ac:dyDescent="0.3">
      <c r="A5" s="39">
        <v>1</v>
      </c>
      <c r="B5" s="20" t="s">
        <v>7</v>
      </c>
      <c r="C5" s="20" t="s">
        <v>8</v>
      </c>
      <c r="D5" s="50" t="s">
        <v>9</v>
      </c>
      <c r="E5" s="59">
        <v>127</v>
      </c>
      <c r="F5" s="4"/>
      <c r="G5" s="5">
        <f>SUM(E5*F5)</f>
        <v>0</v>
      </c>
    </row>
    <row r="6" spans="1:8" x14ac:dyDescent="0.3">
      <c r="A6" s="40">
        <v>2</v>
      </c>
      <c r="B6" s="21" t="s">
        <v>10</v>
      </c>
      <c r="C6" s="21" t="s">
        <v>11</v>
      </c>
      <c r="D6" s="51" t="s">
        <v>12</v>
      </c>
      <c r="E6" s="60">
        <v>50</v>
      </c>
      <c r="F6" s="6"/>
      <c r="G6" s="7">
        <f t="shared" ref="G6:G28" si="0">SUM(E6*F6)</f>
        <v>0</v>
      </c>
    </row>
    <row r="7" spans="1:8" ht="15" thickBot="1" x14ac:dyDescent="0.35">
      <c r="A7" s="41"/>
      <c r="B7" s="22"/>
      <c r="C7" s="22"/>
      <c r="D7" s="52"/>
      <c r="E7" s="61"/>
      <c r="F7" s="8"/>
      <c r="G7" s="9"/>
    </row>
    <row r="8" spans="1:8" ht="15" thickBot="1" x14ac:dyDescent="0.35">
      <c r="A8" s="42"/>
      <c r="B8" s="23" t="s">
        <v>13</v>
      </c>
      <c r="C8" s="32"/>
      <c r="D8" s="53"/>
      <c r="E8" s="62"/>
      <c r="F8" s="10"/>
      <c r="G8" s="11"/>
    </row>
    <row r="9" spans="1:8" x14ac:dyDescent="0.3">
      <c r="A9" s="43" t="s">
        <v>14</v>
      </c>
      <c r="B9" s="24" t="s">
        <v>15</v>
      </c>
      <c r="C9" s="24" t="s">
        <v>16</v>
      </c>
      <c r="D9" s="54" t="s">
        <v>9</v>
      </c>
      <c r="E9" s="63">
        <v>5</v>
      </c>
      <c r="F9" s="12"/>
      <c r="G9" s="13">
        <f t="shared" si="0"/>
        <v>0</v>
      </c>
    </row>
    <row r="10" spans="1:8" x14ac:dyDescent="0.3">
      <c r="A10" s="40" t="s">
        <v>17</v>
      </c>
      <c r="B10" s="21" t="s">
        <v>18</v>
      </c>
      <c r="C10" s="21" t="s">
        <v>16</v>
      </c>
      <c r="D10" s="51" t="s">
        <v>9</v>
      </c>
      <c r="E10" s="60">
        <v>5</v>
      </c>
      <c r="F10" s="6"/>
      <c r="G10" s="7">
        <f t="shared" si="0"/>
        <v>0</v>
      </c>
    </row>
    <row r="11" spans="1:8" x14ac:dyDescent="0.3">
      <c r="A11" s="40" t="s">
        <v>19</v>
      </c>
      <c r="B11" s="21" t="s">
        <v>20</v>
      </c>
      <c r="C11" s="21" t="s">
        <v>16</v>
      </c>
      <c r="D11" s="51" t="s">
        <v>9</v>
      </c>
      <c r="E11" s="60">
        <v>44</v>
      </c>
      <c r="F11" s="6"/>
      <c r="G11" s="7">
        <f t="shared" si="0"/>
        <v>0</v>
      </c>
    </row>
    <row r="12" spans="1:8" x14ac:dyDescent="0.3">
      <c r="A12" s="40" t="s">
        <v>21</v>
      </c>
      <c r="B12" s="21" t="s">
        <v>22</v>
      </c>
      <c r="C12" s="21" t="s">
        <v>23</v>
      </c>
      <c r="D12" s="55" t="s">
        <v>24</v>
      </c>
      <c r="E12" s="60">
        <v>200</v>
      </c>
      <c r="F12" s="6"/>
      <c r="G12" s="7">
        <f t="shared" si="0"/>
        <v>0</v>
      </c>
    </row>
    <row r="13" spans="1:8" x14ac:dyDescent="0.3">
      <c r="A13" s="40" t="s">
        <v>25</v>
      </c>
      <c r="B13" s="21" t="s">
        <v>26</v>
      </c>
      <c r="C13" s="21" t="s">
        <v>16</v>
      </c>
      <c r="D13" s="51" t="s">
        <v>9</v>
      </c>
      <c r="E13" s="60">
        <v>21</v>
      </c>
      <c r="F13" s="6"/>
      <c r="G13" s="7">
        <f t="shared" si="0"/>
        <v>0</v>
      </c>
    </row>
    <row r="14" spans="1:8" x14ac:dyDescent="0.3">
      <c r="A14" s="41">
        <v>5</v>
      </c>
      <c r="B14" s="22" t="s">
        <v>27</v>
      </c>
      <c r="C14" s="22" t="s">
        <v>28</v>
      </c>
      <c r="D14" s="52"/>
      <c r="E14" s="61">
        <v>5</v>
      </c>
      <c r="F14" s="14"/>
      <c r="G14" s="9">
        <f t="shared" si="0"/>
        <v>0</v>
      </c>
    </row>
    <row r="15" spans="1:8" ht="15" thickBot="1" x14ac:dyDescent="0.35">
      <c r="A15" s="41"/>
      <c r="B15" s="22"/>
      <c r="C15" s="22"/>
      <c r="D15" s="52"/>
      <c r="E15" s="61"/>
      <c r="F15" s="14"/>
      <c r="G15" s="9"/>
    </row>
    <row r="16" spans="1:8" ht="15" thickBot="1" x14ac:dyDescent="0.35">
      <c r="A16" s="42"/>
      <c r="B16" s="25" t="s">
        <v>29</v>
      </c>
      <c r="C16" s="32"/>
      <c r="D16" s="56"/>
      <c r="E16" s="62"/>
      <c r="F16" s="10"/>
      <c r="G16" s="11"/>
    </row>
    <row r="17" spans="1:7" x14ac:dyDescent="0.3">
      <c r="A17" s="43" t="s">
        <v>30</v>
      </c>
      <c r="B17" s="24" t="s">
        <v>31</v>
      </c>
      <c r="C17" s="24" t="s">
        <v>32</v>
      </c>
      <c r="D17" s="57" t="s">
        <v>33</v>
      </c>
      <c r="E17" s="63">
        <v>50</v>
      </c>
      <c r="F17" s="12"/>
      <c r="G17" s="13">
        <f t="shared" si="0"/>
        <v>0</v>
      </c>
    </row>
    <row r="18" spans="1:7" x14ac:dyDescent="0.3">
      <c r="A18" s="40" t="s">
        <v>34</v>
      </c>
      <c r="B18" s="21" t="s">
        <v>35</v>
      </c>
      <c r="C18" s="24" t="s">
        <v>32</v>
      </c>
      <c r="D18" s="55" t="s">
        <v>33</v>
      </c>
      <c r="E18" s="60">
        <v>119</v>
      </c>
      <c r="F18" s="6"/>
      <c r="G18" s="7">
        <f t="shared" si="0"/>
        <v>0</v>
      </c>
    </row>
    <row r="19" spans="1:7" x14ac:dyDescent="0.3">
      <c r="A19" s="40" t="s">
        <v>36</v>
      </c>
      <c r="B19" s="21" t="s">
        <v>37</v>
      </c>
      <c r="C19" s="24" t="s">
        <v>32</v>
      </c>
      <c r="D19" s="55" t="s">
        <v>33</v>
      </c>
      <c r="E19" s="60">
        <v>50</v>
      </c>
      <c r="F19" s="6"/>
      <c r="G19" s="7">
        <f t="shared" si="0"/>
        <v>0</v>
      </c>
    </row>
    <row r="20" spans="1:7" x14ac:dyDescent="0.3">
      <c r="A20" s="40">
        <v>7</v>
      </c>
      <c r="B20" s="21" t="s">
        <v>38</v>
      </c>
      <c r="C20" s="21" t="s">
        <v>39</v>
      </c>
      <c r="D20" s="55" t="s">
        <v>40</v>
      </c>
      <c r="E20" s="60">
        <v>25</v>
      </c>
      <c r="F20" s="6"/>
      <c r="G20" s="7">
        <f t="shared" si="0"/>
        <v>0</v>
      </c>
    </row>
    <row r="21" spans="1:7" x14ac:dyDescent="0.3">
      <c r="A21" s="40">
        <v>8</v>
      </c>
      <c r="B21" s="21" t="s">
        <v>41</v>
      </c>
      <c r="C21" s="21" t="s">
        <v>42</v>
      </c>
      <c r="D21" s="55" t="s">
        <v>40</v>
      </c>
      <c r="E21" s="60">
        <v>67</v>
      </c>
      <c r="F21" s="6"/>
      <c r="G21" s="7">
        <f t="shared" si="0"/>
        <v>0</v>
      </c>
    </row>
    <row r="22" spans="1:7" x14ac:dyDescent="0.3">
      <c r="A22" s="40">
        <v>9</v>
      </c>
      <c r="B22" s="21" t="s">
        <v>43</v>
      </c>
      <c r="C22" s="21" t="s">
        <v>16</v>
      </c>
      <c r="D22" s="55" t="s">
        <v>44</v>
      </c>
      <c r="E22" s="60">
        <v>71</v>
      </c>
      <c r="F22" s="6"/>
      <c r="G22" s="7">
        <f t="shared" si="0"/>
        <v>0</v>
      </c>
    </row>
    <row r="23" spans="1:7" x14ac:dyDescent="0.3">
      <c r="A23" s="40">
        <v>10</v>
      </c>
      <c r="B23" s="21" t="s">
        <v>45</v>
      </c>
      <c r="C23" s="21" t="s">
        <v>46</v>
      </c>
      <c r="D23" s="51" t="s">
        <v>9</v>
      </c>
      <c r="E23" s="60">
        <v>20</v>
      </c>
      <c r="F23" s="6"/>
      <c r="G23" s="7">
        <f t="shared" si="0"/>
        <v>0</v>
      </c>
    </row>
    <row r="24" spans="1:7" x14ac:dyDescent="0.3">
      <c r="A24" s="40">
        <v>11</v>
      </c>
      <c r="B24" s="26" t="s">
        <v>47</v>
      </c>
      <c r="C24" s="21" t="s">
        <v>48</v>
      </c>
      <c r="D24" s="51" t="s">
        <v>9</v>
      </c>
      <c r="E24" s="60">
        <v>17</v>
      </c>
      <c r="F24" s="6"/>
      <c r="G24" s="7">
        <f t="shared" si="0"/>
        <v>0</v>
      </c>
    </row>
    <row r="25" spans="1:7" x14ac:dyDescent="0.3">
      <c r="A25" s="40">
        <v>12</v>
      </c>
      <c r="B25" s="26" t="s">
        <v>49</v>
      </c>
      <c r="C25" s="21" t="s">
        <v>50</v>
      </c>
      <c r="D25" s="51" t="s">
        <v>9</v>
      </c>
      <c r="E25" s="60">
        <v>15</v>
      </c>
      <c r="F25" s="6"/>
      <c r="G25" s="7">
        <f t="shared" si="0"/>
        <v>0</v>
      </c>
    </row>
    <row r="26" spans="1:7" x14ac:dyDescent="0.3">
      <c r="A26" s="40">
        <v>13</v>
      </c>
      <c r="B26" s="26" t="s">
        <v>51</v>
      </c>
      <c r="C26" s="21" t="s">
        <v>52</v>
      </c>
      <c r="D26" s="51" t="s">
        <v>9</v>
      </c>
      <c r="E26" s="60">
        <v>15</v>
      </c>
      <c r="F26" s="6"/>
      <c r="G26" s="7">
        <f t="shared" si="0"/>
        <v>0</v>
      </c>
    </row>
    <row r="27" spans="1:7" x14ac:dyDescent="0.3">
      <c r="A27" s="40">
        <v>14</v>
      </c>
      <c r="B27" s="26" t="s">
        <v>53</v>
      </c>
      <c r="C27" s="21" t="s">
        <v>54</v>
      </c>
      <c r="D27" s="51" t="s">
        <v>9</v>
      </c>
      <c r="E27" s="60">
        <v>23</v>
      </c>
      <c r="F27" s="6"/>
      <c r="G27" s="7">
        <f t="shared" si="0"/>
        <v>0</v>
      </c>
    </row>
    <row r="28" spans="1:7" x14ac:dyDescent="0.3">
      <c r="A28" s="40">
        <v>15</v>
      </c>
      <c r="B28" s="26" t="s">
        <v>55</v>
      </c>
      <c r="C28" s="21" t="s">
        <v>56</v>
      </c>
      <c r="D28" s="51" t="s">
        <v>9</v>
      </c>
      <c r="E28" s="60">
        <v>23</v>
      </c>
      <c r="F28" s="6"/>
      <c r="G28" s="7">
        <f t="shared" si="0"/>
        <v>0</v>
      </c>
    </row>
    <row r="29" spans="1:7" ht="15" thickBot="1" x14ac:dyDescent="0.35">
      <c r="A29" s="40">
        <v>16</v>
      </c>
      <c r="B29" s="64" t="s">
        <v>57</v>
      </c>
      <c r="C29" s="22" t="s">
        <v>58</v>
      </c>
      <c r="D29" s="52" t="s">
        <v>9</v>
      </c>
      <c r="E29" s="60">
        <v>23</v>
      </c>
      <c r="F29" s="6"/>
      <c r="G29" s="7">
        <f t="shared" ref="G29" si="1">SUM(E29*F29)</f>
        <v>0</v>
      </c>
    </row>
    <row r="30" spans="1:7" ht="28.8" x14ac:dyDescent="0.3">
      <c r="A30" s="65"/>
      <c r="B30" s="23"/>
      <c r="C30" s="23"/>
      <c r="D30" s="53"/>
      <c r="E30" s="53" t="s">
        <v>72</v>
      </c>
      <c r="F30" s="10"/>
      <c r="G30" s="11">
        <f>SUM(G5:G29)</f>
        <v>0</v>
      </c>
    </row>
    <row r="31" spans="1:7" x14ac:dyDescent="0.3">
      <c r="A31" s="46" t="s">
        <v>59</v>
      </c>
    </row>
    <row r="32" spans="1:7" x14ac:dyDescent="0.3">
      <c r="A32" s="47" t="s">
        <v>60</v>
      </c>
    </row>
    <row r="33" spans="1:8" x14ac:dyDescent="0.3">
      <c r="A33" s="47" t="s">
        <v>61</v>
      </c>
    </row>
    <row r="34" spans="1:8" ht="15" thickBot="1" x14ac:dyDescent="0.35">
      <c r="A34" s="47"/>
    </row>
    <row r="35" spans="1:8" ht="32.4" customHeight="1" thickBot="1" x14ac:dyDescent="0.35">
      <c r="A35" s="38" t="s">
        <v>1</v>
      </c>
      <c r="B35" s="19" t="s">
        <v>70</v>
      </c>
      <c r="C35" s="19" t="s">
        <v>2</v>
      </c>
      <c r="D35" s="49" t="s">
        <v>3</v>
      </c>
      <c r="E35" s="49" t="s">
        <v>4</v>
      </c>
      <c r="F35" s="2" t="s">
        <v>5</v>
      </c>
      <c r="G35" s="3" t="s">
        <v>6</v>
      </c>
      <c r="H35" s="1"/>
    </row>
    <row r="36" spans="1:8" x14ac:dyDescent="0.3">
      <c r="A36" s="39">
        <v>1</v>
      </c>
      <c r="B36" s="20" t="s">
        <v>7</v>
      </c>
      <c r="C36" s="20" t="s">
        <v>8</v>
      </c>
      <c r="D36" s="50" t="s">
        <v>9</v>
      </c>
      <c r="E36" s="59">
        <v>22</v>
      </c>
      <c r="F36" s="4"/>
      <c r="G36" s="5">
        <f>SUM(E36*F36)</f>
        <v>0</v>
      </c>
    </row>
    <row r="37" spans="1:8" x14ac:dyDescent="0.3">
      <c r="A37" s="40">
        <v>2</v>
      </c>
      <c r="B37" s="21" t="s">
        <v>10</v>
      </c>
      <c r="C37" s="21" t="s">
        <v>11</v>
      </c>
      <c r="D37" s="51" t="s">
        <v>12</v>
      </c>
      <c r="E37" s="60">
        <v>24</v>
      </c>
      <c r="F37" s="6"/>
      <c r="G37" s="7">
        <f t="shared" ref="G37:G62" si="2">SUM(E37*F37)</f>
        <v>0</v>
      </c>
    </row>
    <row r="38" spans="1:8" ht="15" thickBot="1" x14ac:dyDescent="0.35">
      <c r="A38" s="41"/>
      <c r="B38" s="22"/>
      <c r="C38" s="22"/>
      <c r="D38" s="52"/>
      <c r="E38" s="61"/>
      <c r="F38" s="8"/>
      <c r="G38" s="9"/>
    </row>
    <row r="39" spans="1:8" ht="15" thickBot="1" x14ac:dyDescent="0.35">
      <c r="A39" s="42"/>
      <c r="B39" s="23" t="s">
        <v>13</v>
      </c>
      <c r="C39" s="32"/>
      <c r="D39" s="53"/>
      <c r="E39" s="62"/>
      <c r="F39" s="10"/>
      <c r="G39" s="11"/>
    </row>
    <row r="40" spans="1:8" x14ac:dyDescent="0.3">
      <c r="A40" s="43" t="s">
        <v>14</v>
      </c>
      <c r="B40" s="24" t="s">
        <v>15</v>
      </c>
      <c r="C40" s="24" t="s">
        <v>16</v>
      </c>
      <c r="D40" s="54" t="s">
        <v>9</v>
      </c>
      <c r="E40" s="63">
        <v>2</v>
      </c>
      <c r="F40" s="12"/>
      <c r="G40" s="13">
        <f t="shared" si="2"/>
        <v>0</v>
      </c>
    </row>
    <row r="41" spans="1:8" x14ac:dyDescent="0.3">
      <c r="A41" s="40" t="s">
        <v>17</v>
      </c>
      <c r="B41" s="21" t="s">
        <v>18</v>
      </c>
      <c r="C41" s="21" t="s">
        <v>16</v>
      </c>
      <c r="D41" s="51" t="s">
        <v>9</v>
      </c>
      <c r="E41" s="60">
        <v>1</v>
      </c>
      <c r="F41" s="6"/>
      <c r="G41" s="7">
        <f t="shared" si="2"/>
        <v>0</v>
      </c>
    </row>
    <row r="42" spans="1:8" x14ac:dyDescent="0.3">
      <c r="A42" s="40" t="s">
        <v>19</v>
      </c>
      <c r="B42" s="21" t="s">
        <v>20</v>
      </c>
      <c r="C42" s="21" t="s">
        <v>16</v>
      </c>
      <c r="D42" s="51" t="s">
        <v>9</v>
      </c>
      <c r="E42" s="60">
        <v>4</v>
      </c>
      <c r="F42" s="6"/>
      <c r="G42" s="7">
        <f t="shared" si="2"/>
        <v>0</v>
      </c>
    </row>
    <row r="43" spans="1:8" x14ac:dyDescent="0.3">
      <c r="A43" s="40" t="s">
        <v>21</v>
      </c>
      <c r="B43" s="21" t="s">
        <v>22</v>
      </c>
      <c r="C43" s="21" t="s">
        <v>23</v>
      </c>
      <c r="D43" s="55" t="s">
        <v>24</v>
      </c>
      <c r="E43" s="60">
        <v>3</v>
      </c>
      <c r="F43" s="6"/>
      <c r="G43" s="7">
        <f t="shared" si="2"/>
        <v>0</v>
      </c>
    </row>
    <row r="44" spans="1:8" x14ac:dyDescent="0.3">
      <c r="A44" s="40" t="s">
        <v>25</v>
      </c>
      <c r="B44" s="21" t="s">
        <v>26</v>
      </c>
      <c r="C44" s="21" t="s">
        <v>16</v>
      </c>
      <c r="D44" s="51" t="s">
        <v>9</v>
      </c>
      <c r="E44" s="60">
        <v>4</v>
      </c>
      <c r="F44" s="6"/>
      <c r="G44" s="7">
        <f t="shared" si="2"/>
        <v>0</v>
      </c>
    </row>
    <row r="45" spans="1:8" x14ac:dyDescent="0.3">
      <c r="A45" s="41">
        <v>5</v>
      </c>
      <c r="B45" s="22" t="s">
        <v>27</v>
      </c>
      <c r="C45" s="22" t="s">
        <v>28</v>
      </c>
      <c r="D45" s="52"/>
      <c r="E45" s="61">
        <v>2</v>
      </c>
      <c r="F45" s="14"/>
      <c r="G45" s="9">
        <f t="shared" si="2"/>
        <v>0</v>
      </c>
    </row>
    <row r="46" spans="1:8" ht="15" thickBot="1" x14ac:dyDescent="0.35">
      <c r="A46" s="41"/>
      <c r="B46" s="22"/>
      <c r="C46" s="22"/>
      <c r="D46" s="52"/>
      <c r="E46" s="61"/>
      <c r="F46" s="14"/>
      <c r="G46" s="9"/>
    </row>
    <row r="47" spans="1:8" ht="15" thickBot="1" x14ac:dyDescent="0.35">
      <c r="A47" s="42"/>
      <c r="B47" s="25" t="s">
        <v>29</v>
      </c>
      <c r="C47" s="32"/>
      <c r="D47" s="56"/>
      <c r="E47" s="62"/>
      <c r="F47" s="10"/>
      <c r="G47" s="11"/>
    </row>
    <row r="48" spans="1:8" x14ac:dyDescent="0.3">
      <c r="A48" s="43" t="s">
        <v>30</v>
      </c>
      <c r="B48" s="24" t="s">
        <v>31</v>
      </c>
      <c r="C48" s="24" t="s">
        <v>32</v>
      </c>
      <c r="D48" s="57" t="s">
        <v>33</v>
      </c>
      <c r="E48" s="63">
        <v>2</v>
      </c>
      <c r="F48" s="12"/>
      <c r="G48" s="13">
        <f t="shared" si="2"/>
        <v>0</v>
      </c>
    </row>
    <row r="49" spans="1:7" x14ac:dyDescent="0.3">
      <c r="A49" s="40" t="s">
        <v>34</v>
      </c>
      <c r="B49" s="21" t="s">
        <v>35</v>
      </c>
      <c r="C49" s="24" t="s">
        <v>32</v>
      </c>
      <c r="D49" s="55" t="s">
        <v>33</v>
      </c>
      <c r="E49" s="60">
        <v>2</v>
      </c>
      <c r="F49" s="6"/>
      <c r="G49" s="7">
        <f t="shared" si="2"/>
        <v>0</v>
      </c>
    </row>
    <row r="50" spans="1:7" x14ac:dyDescent="0.3">
      <c r="A50" s="40" t="s">
        <v>36</v>
      </c>
      <c r="B50" s="21" t="s">
        <v>37</v>
      </c>
      <c r="C50" s="24" t="s">
        <v>32</v>
      </c>
      <c r="D50" s="55" t="s">
        <v>33</v>
      </c>
      <c r="E50" s="60">
        <v>1</v>
      </c>
      <c r="F50" s="6"/>
      <c r="G50" s="7">
        <f t="shared" si="2"/>
        <v>0</v>
      </c>
    </row>
    <row r="51" spans="1:7" x14ac:dyDescent="0.3">
      <c r="A51" s="40">
        <v>7</v>
      </c>
      <c r="B51" s="21" t="s">
        <v>38</v>
      </c>
      <c r="C51" s="21" t="s">
        <v>39</v>
      </c>
      <c r="D51" s="55" t="s">
        <v>40</v>
      </c>
      <c r="E51" s="60">
        <v>7</v>
      </c>
      <c r="F51" s="6"/>
      <c r="G51" s="7">
        <f t="shared" si="2"/>
        <v>0</v>
      </c>
    </row>
    <row r="52" spans="1:7" x14ac:dyDescent="0.3">
      <c r="A52" s="40">
        <v>8</v>
      </c>
      <c r="B52" s="21" t="s">
        <v>41</v>
      </c>
      <c r="C52" s="21" t="s">
        <v>42</v>
      </c>
      <c r="D52" s="55" t="s">
        <v>40</v>
      </c>
      <c r="E52" s="60">
        <v>13</v>
      </c>
      <c r="F52" s="6"/>
      <c r="G52" s="7">
        <f t="shared" si="2"/>
        <v>0</v>
      </c>
    </row>
    <row r="53" spans="1:7" x14ac:dyDescent="0.3">
      <c r="A53" s="40">
        <v>9</v>
      </c>
      <c r="B53" s="21" t="s">
        <v>43</v>
      </c>
      <c r="C53" s="21" t="s">
        <v>16</v>
      </c>
      <c r="D53" s="55" t="s">
        <v>44</v>
      </c>
      <c r="E53" s="60">
        <v>10</v>
      </c>
      <c r="F53" s="6"/>
      <c r="G53" s="7">
        <f t="shared" si="2"/>
        <v>0</v>
      </c>
    </row>
    <row r="54" spans="1:7" x14ac:dyDescent="0.3">
      <c r="A54" s="40">
        <v>10</v>
      </c>
      <c r="B54" s="21" t="s">
        <v>45</v>
      </c>
      <c r="C54" s="21" t="s">
        <v>46</v>
      </c>
      <c r="D54" s="51" t="s">
        <v>9</v>
      </c>
      <c r="E54" s="60">
        <v>3</v>
      </c>
      <c r="F54" s="6"/>
      <c r="G54" s="7">
        <f t="shared" si="2"/>
        <v>0</v>
      </c>
    </row>
    <row r="55" spans="1:7" x14ac:dyDescent="0.3">
      <c r="A55" s="40">
        <v>11</v>
      </c>
      <c r="B55" s="26" t="s">
        <v>47</v>
      </c>
      <c r="C55" s="21" t="s">
        <v>48</v>
      </c>
      <c r="D55" s="51" t="s">
        <v>9</v>
      </c>
      <c r="E55" s="60">
        <v>1</v>
      </c>
      <c r="F55" s="6"/>
      <c r="G55" s="7">
        <f t="shared" si="2"/>
        <v>0</v>
      </c>
    </row>
    <row r="56" spans="1:7" x14ac:dyDescent="0.3">
      <c r="A56" s="40">
        <v>12</v>
      </c>
      <c r="B56" s="26" t="s">
        <v>49</v>
      </c>
      <c r="C56" s="21" t="s">
        <v>50</v>
      </c>
      <c r="D56" s="51" t="s">
        <v>9</v>
      </c>
      <c r="E56" s="60">
        <v>1</v>
      </c>
      <c r="F56" s="6"/>
      <c r="G56" s="7">
        <f t="shared" si="2"/>
        <v>0</v>
      </c>
    </row>
    <row r="57" spans="1:7" x14ac:dyDescent="0.3">
      <c r="A57" s="40">
        <v>13</v>
      </c>
      <c r="B57" s="26" t="s">
        <v>51</v>
      </c>
      <c r="C57" s="21" t="s">
        <v>52</v>
      </c>
      <c r="D57" s="51" t="s">
        <v>9</v>
      </c>
      <c r="E57" s="60">
        <v>1</v>
      </c>
      <c r="F57" s="6"/>
      <c r="G57" s="7">
        <f t="shared" si="2"/>
        <v>0</v>
      </c>
    </row>
    <row r="58" spans="1:7" x14ac:dyDescent="0.3">
      <c r="A58" s="40">
        <v>14</v>
      </c>
      <c r="B58" s="26" t="s">
        <v>53</v>
      </c>
      <c r="C58" s="21" t="s">
        <v>54</v>
      </c>
      <c r="D58" s="51" t="s">
        <v>9</v>
      </c>
      <c r="E58" s="60">
        <v>2</v>
      </c>
      <c r="F58" s="6"/>
      <c r="G58" s="7">
        <f t="shared" si="2"/>
        <v>0</v>
      </c>
    </row>
    <row r="59" spans="1:7" x14ac:dyDescent="0.3">
      <c r="A59" s="40">
        <v>15</v>
      </c>
      <c r="B59" s="26" t="s">
        <v>55</v>
      </c>
      <c r="C59" s="21" t="s">
        <v>56</v>
      </c>
      <c r="D59" s="51" t="s">
        <v>9</v>
      </c>
      <c r="E59" s="60">
        <v>1</v>
      </c>
      <c r="F59" s="6"/>
      <c r="G59" s="7">
        <f t="shared" si="2"/>
        <v>0</v>
      </c>
    </row>
    <row r="60" spans="1:7" x14ac:dyDescent="0.3">
      <c r="A60" s="44">
        <v>16</v>
      </c>
      <c r="B60" s="26" t="s">
        <v>57</v>
      </c>
      <c r="C60" s="21" t="s">
        <v>58</v>
      </c>
      <c r="D60" s="51" t="s">
        <v>9</v>
      </c>
      <c r="E60" s="60">
        <v>20</v>
      </c>
      <c r="F60" s="6"/>
      <c r="G60" s="7">
        <f t="shared" si="2"/>
        <v>0</v>
      </c>
    </row>
    <row r="61" spans="1:7" x14ac:dyDescent="0.3">
      <c r="A61" s="44">
        <v>17</v>
      </c>
      <c r="B61" s="26" t="s">
        <v>64</v>
      </c>
      <c r="C61" s="21" t="s">
        <v>65</v>
      </c>
      <c r="D61" s="51" t="s">
        <v>9</v>
      </c>
      <c r="E61" s="60">
        <v>41</v>
      </c>
      <c r="F61" s="17"/>
      <c r="G61" s="7">
        <f t="shared" si="2"/>
        <v>0</v>
      </c>
    </row>
    <row r="62" spans="1:7" x14ac:dyDescent="0.3">
      <c r="A62" s="44">
        <v>18</v>
      </c>
      <c r="B62" s="26" t="s">
        <v>66</v>
      </c>
      <c r="C62" s="21" t="s">
        <v>65</v>
      </c>
      <c r="D62" s="51" t="s">
        <v>9</v>
      </c>
      <c r="E62" s="60">
        <v>2</v>
      </c>
      <c r="F62" s="17"/>
      <c r="G62" s="7">
        <f t="shared" si="2"/>
        <v>0</v>
      </c>
    </row>
    <row r="63" spans="1:7" x14ac:dyDescent="0.3">
      <c r="A63" s="44">
        <v>19</v>
      </c>
      <c r="B63" s="27" t="s">
        <v>67</v>
      </c>
      <c r="C63" s="21" t="s">
        <v>65</v>
      </c>
      <c r="D63" s="51" t="s">
        <v>9</v>
      </c>
      <c r="E63" s="60">
        <v>10</v>
      </c>
      <c r="F63" s="17"/>
      <c r="G63" s="7">
        <f>SUM(E63*F63)</f>
        <v>0</v>
      </c>
    </row>
    <row r="64" spans="1:7" ht="15" thickBot="1" x14ac:dyDescent="0.35">
      <c r="A64" s="44">
        <v>20</v>
      </c>
      <c r="B64" s="27" t="s">
        <v>68</v>
      </c>
      <c r="C64" s="21" t="s">
        <v>65</v>
      </c>
      <c r="D64" s="51" t="s">
        <v>9</v>
      </c>
      <c r="E64" s="60">
        <v>1</v>
      </c>
      <c r="F64" s="17"/>
      <c r="G64" s="7"/>
    </row>
    <row r="65" spans="1:7" ht="29.4" thickBot="1" x14ac:dyDescent="0.35">
      <c r="A65" s="45"/>
      <c r="B65" s="28"/>
      <c r="C65" s="28"/>
      <c r="D65" s="58"/>
      <c r="E65" s="53" t="s">
        <v>73</v>
      </c>
      <c r="F65" s="15"/>
      <c r="G65" s="16">
        <f>SUM(G36:G60)</f>
        <v>0</v>
      </c>
    </row>
    <row r="66" spans="1:7" x14ac:dyDescent="0.3">
      <c r="A66" s="46" t="s">
        <v>59</v>
      </c>
    </row>
    <row r="67" spans="1:7" x14ac:dyDescent="0.3">
      <c r="A67" s="47" t="s">
        <v>60</v>
      </c>
    </row>
    <row r="68" spans="1:7" x14ac:dyDescent="0.3">
      <c r="A68" s="47" t="s">
        <v>61</v>
      </c>
    </row>
    <row r="69" spans="1:7" ht="49.95" customHeight="1" x14ac:dyDescent="0.3">
      <c r="A69" s="71" t="s">
        <v>69</v>
      </c>
      <c r="B69" s="71"/>
      <c r="C69" s="71"/>
      <c r="D69" s="71"/>
      <c r="E69" s="71"/>
      <c r="F69" s="71"/>
      <c r="G69" s="71"/>
    </row>
    <row r="70" spans="1:7" ht="30.6" customHeight="1" x14ac:dyDescent="0.3">
      <c r="A70" s="66"/>
      <c r="B70" s="69" t="s">
        <v>72</v>
      </c>
      <c r="C70" s="67">
        <f>G30</f>
        <v>0</v>
      </c>
      <c r="D70" s="66"/>
      <c r="E70" s="66"/>
      <c r="F70" s="66"/>
      <c r="G70" s="66"/>
    </row>
    <row r="71" spans="1:7" ht="30.6" customHeight="1" x14ac:dyDescent="0.3">
      <c r="A71" s="66"/>
      <c r="B71" s="69" t="s">
        <v>73</v>
      </c>
      <c r="C71" s="67">
        <f>G65</f>
        <v>0</v>
      </c>
      <c r="D71" s="66"/>
      <c r="E71" s="66"/>
      <c r="F71" s="66"/>
      <c r="G71" s="66"/>
    </row>
    <row r="72" spans="1:7" ht="30.6" customHeight="1" x14ac:dyDescent="0.3">
      <c r="A72" s="66"/>
      <c r="B72" s="70" t="s">
        <v>74</v>
      </c>
      <c r="C72" s="68">
        <f>SUM(C70:C71)</f>
        <v>0</v>
      </c>
      <c r="D72" s="66"/>
      <c r="E72" s="66"/>
      <c r="F72" s="66"/>
      <c r="G72" s="66"/>
    </row>
    <row r="73" spans="1:7" ht="15" thickBot="1" x14ac:dyDescent="0.35">
      <c r="A73" s="47"/>
    </row>
    <row r="74" spans="1:7" ht="15" thickBot="1" x14ac:dyDescent="0.35">
      <c r="B74" s="29" t="s">
        <v>75</v>
      </c>
      <c r="C74" s="33"/>
    </row>
    <row r="75" spans="1:7" x14ac:dyDescent="0.3">
      <c r="B75" s="29" t="s">
        <v>76</v>
      </c>
      <c r="C75" s="33"/>
    </row>
    <row r="76" spans="1:7" x14ac:dyDescent="0.3">
      <c r="B76" s="30" t="s">
        <v>62</v>
      </c>
      <c r="C76" s="34"/>
    </row>
    <row r="77" spans="1:7" ht="49.2" customHeight="1" thickBot="1" x14ac:dyDescent="0.35">
      <c r="B77" s="31" t="s">
        <v>63</v>
      </c>
      <c r="C77" s="35"/>
    </row>
    <row r="78" spans="1:7" x14ac:dyDescent="0.3"/>
    <row r="81" ht="59.4" hidden="1" customHeight="1" x14ac:dyDescent="0.3"/>
    <row r="82" x14ac:dyDescent="0.3"/>
    <row r="83" x14ac:dyDescent="0.3"/>
    <row r="84" x14ac:dyDescent="0.3"/>
    <row r="85" x14ac:dyDescent="0.3"/>
  </sheetData>
  <sheetProtection selectLockedCells="1"/>
  <mergeCells count="1">
    <mergeCell ref="A69:G69"/>
  </mergeCells>
  <phoneticPr fontId="2" type="noConversion"/>
  <pageMargins left="0.51181102362204722" right="0.51181102362204722" top="0.55118110236220474" bottom="0.55118110236220474" header="0.31496062992125984" footer="0.31496062992125984"/>
  <pageSetup paperSize="9"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Regulier</vt:lpstr>
      <vt:lpstr>Regulier!Afdrukbereik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2026-08-04T15:04:31Z</dcterms:modified>
  <cp:category/>
  <cp:contentStatus/>
</cp:coreProperties>
</file>